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9420" windowHeight="10420"/>
  </bookViews>
  <sheets>
    <sheet name="CsgD" sheetId="1" r:id="rId1"/>
    <sheet name="ssr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7" i="2"/>
  <c r="G7" i="2" s="1"/>
  <c r="F8" i="2"/>
  <c r="F9" i="2"/>
  <c r="F11" i="2"/>
  <c r="F12" i="2"/>
  <c r="G12" i="2" s="1"/>
  <c r="F13" i="2"/>
  <c r="G13" i="2" s="1"/>
  <c r="F14" i="2"/>
  <c r="F15" i="2"/>
  <c r="G15" i="2" s="1"/>
  <c r="F16" i="2"/>
  <c r="F2" i="2"/>
  <c r="G8" i="2"/>
  <c r="G3" i="1"/>
  <c r="G4" i="1"/>
  <c r="G5" i="1"/>
  <c r="G7" i="1"/>
  <c r="G8" i="1"/>
  <c r="G9" i="1"/>
  <c r="G10" i="1"/>
  <c r="G11" i="1"/>
  <c r="H11" i="1" s="1"/>
  <c r="G12" i="1"/>
  <c r="H12" i="1" s="1"/>
  <c r="G13" i="1"/>
  <c r="G14" i="1"/>
  <c r="G15" i="1"/>
  <c r="G16" i="1"/>
  <c r="H16" i="1" s="1"/>
  <c r="G2" i="1"/>
  <c r="H5" i="1"/>
  <c r="H13" i="1"/>
  <c r="G9" i="2"/>
  <c r="E3" i="2"/>
  <c r="G3" i="2" s="1"/>
  <c r="E4" i="2"/>
  <c r="E5" i="2"/>
  <c r="E6" i="2"/>
  <c r="F6" i="2" s="1"/>
  <c r="E7" i="2"/>
  <c r="E8" i="2"/>
  <c r="E9" i="2"/>
  <c r="E10" i="2"/>
  <c r="F10" i="2" s="1"/>
  <c r="G10" i="2" s="1"/>
  <c r="E11" i="2"/>
  <c r="G11" i="2" s="1"/>
  <c r="E12" i="2"/>
  <c r="E13" i="2"/>
  <c r="E14" i="2"/>
  <c r="G14" i="2" s="1"/>
  <c r="E15" i="2"/>
  <c r="E16" i="2"/>
  <c r="E2" i="2"/>
  <c r="G2" i="2" s="1"/>
  <c r="H7" i="1"/>
  <c r="H8" i="1"/>
  <c r="H9" i="1"/>
  <c r="H10" i="1"/>
  <c r="F5" i="1"/>
  <c r="F6" i="1"/>
  <c r="G6" i="1" s="1"/>
  <c r="F7" i="1"/>
  <c r="F8" i="1"/>
  <c r="F9" i="1"/>
  <c r="F10" i="1"/>
  <c r="F11" i="1"/>
  <c r="F12" i="1"/>
  <c r="F13" i="1"/>
  <c r="F14" i="1"/>
  <c r="F15" i="1"/>
  <c r="F16" i="1"/>
  <c r="F3" i="1"/>
  <c r="F4" i="1"/>
  <c r="F2" i="1"/>
  <c r="G5" i="2" l="1"/>
  <c r="G4" i="2"/>
  <c r="G6" i="2"/>
  <c r="G16" i="2"/>
  <c r="H6" i="1"/>
  <c r="H14" i="1"/>
  <c r="H15" i="1"/>
  <c r="I1" i="1"/>
  <c r="H1" i="2"/>
  <c r="H2" i="1"/>
  <c r="H4" i="1"/>
  <c r="H3" i="1"/>
</calcChain>
</file>

<file path=xl/sharedStrings.xml><?xml version="1.0" encoding="utf-8"?>
<sst xmlns="http://schemas.openxmlformats.org/spreadsheetml/2006/main" count="21" uniqueCount="10">
  <si>
    <t>Genes</t>
  </si>
  <si>
    <t>No.</t>
  </si>
  <si>
    <t>Group</t>
  </si>
  <si>
    <t>Csg D</t>
  </si>
  <si>
    <t xml:space="preserve"> gap A</t>
  </si>
  <si>
    <t>Ssr B</t>
  </si>
  <si>
    <t>C</t>
  </si>
  <si>
    <t>Fold (2^-∆∆Ct)</t>
  </si>
  <si>
    <t>∆Ct</t>
  </si>
  <si>
    <t>∆∆Ct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</si>
</sst>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10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2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/>
    <xf numFmtId="0" fontId="3" fillId="4" borderId="0" xfId="0" applyFont="1" applyFill="1"/>
    <xf numFmtId="164" fontId="1" fillId="0" borderId="0" xfId="0" applyNumberFormat="1" applyFont="1" applyAlignment="1">
      <alignment horizontal="center"/>
    </xf>
    <xf numFmtId="0" fontId="0" fillId="4" borderId="0" xfId="0" applyFill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L13" sqref="L13"/>
    </sheetView>
  </sheetViews>
  <sheetFormatPr defaultColWidth="9.1796875" defaultRowHeight="18"/>
  <cols>
    <col min="1" max="1" width="24" style="1" customWidth="1"/>
    <col min="2" max="2" width="9.26953125" style="1" customWidth="1"/>
    <col min="3" max="3" width="9.453125" style="2" customWidth="1"/>
    <col min="4" max="7" width="9.1796875" style="1"/>
    <col min="8" max="8" width="14.26953125" style="1" customWidth="1"/>
    <col min="9" max="16384" width="9.1796875" style="1"/>
  </cols>
  <sheetData>
    <row r="1" spans="1:9" s="8" customFormat="1" ht="15.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8</v>
      </c>
      <c r="G1" s="7" t="s">
        <v>9</v>
      </c>
      <c r="H1" s="7" t="s">
        <v>7</v>
      </c>
      <c r="I1" s="9">
        <f>AVERAGE(F2:F4)</f>
        <v>-2.2133333333333343</v>
      </c>
    </row>
    <row r="2" spans="1:9">
      <c r="B2" s="1">
        <v>1</v>
      </c>
      <c r="C2" s="2" t="s">
        <v>6</v>
      </c>
      <c r="D2" s="2">
        <v>13.83</v>
      </c>
      <c r="E2" s="2">
        <v>16.32</v>
      </c>
      <c r="F2" s="2">
        <f>D2-E2</f>
        <v>-2.4900000000000002</v>
      </c>
      <c r="G2" s="2">
        <f>F2-(-2.21)</f>
        <v>-0.28000000000000025</v>
      </c>
      <c r="H2" s="10">
        <f>2^-G2</f>
        <v>1.214194884395047</v>
      </c>
    </row>
    <row r="3" spans="1:9">
      <c r="B3" s="1">
        <v>2</v>
      </c>
      <c r="C3" s="2" t="s">
        <v>6</v>
      </c>
      <c r="D3" s="2">
        <v>13.04</v>
      </c>
      <c r="E3" s="2">
        <v>15.13</v>
      </c>
      <c r="F3" s="2">
        <f t="shared" ref="F3:F16" si="0">D3-E3</f>
        <v>-2.0900000000000016</v>
      </c>
      <c r="G3" s="2">
        <f t="shared" ref="G3:G16" si="1">F3-(-2.21)</f>
        <v>0.11999999999999833</v>
      </c>
      <c r="H3" s="10">
        <f t="shared" ref="H3:H16" si="2">2^-G3</f>
        <v>0.92018765062487606</v>
      </c>
    </row>
    <row r="4" spans="1:9">
      <c r="B4" s="1">
        <v>3</v>
      </c>
      <c r="C4" s="2" t="s">
        <v>6</v>
      </c>
      <c r="D4" s="2">
        <v>13.74</v>
      </c>
      <c r="E4" s="2">
        <v>15.8</v>
      </c>
      <c r="F4" s="2">
        <f t="shared" si="0"/>
        <v>-2.0600000000000005</v>
      </c>
      <c r="G4" s="2">
        <f t="shared" si="1"/>
        <v>0.14999999999999947</v>
      </c>
      <c r="H4" s="10">
        <f t="shared" si="2"/>
        <v>0.90125046261083053</v>
      </c>
    </row>
    <row r="5" spans="1:9">
      <c r="B5" s="1">
        <v>4</v>
      </c>
      <c r="C5" s="4">
        <v>0.125</v>
      </c>
      <c r="D5" s="2">
        <v>15.68</v>
      </c>
      <c r="E5" s="2">
        <v>15.23</v>
      </c>
      <c r="F5" s="2">
        <f t="shared" si="0"/>
        <v>0.44999999999999929</v>
      </c>
      <c r="G5" s="2">
        <f t="shared" si="1"/>
        <v>2.6599999999999993</v>
      </c>
      <c r="H5" s="10">
        <f t="shared" si="2"/>
        <v>0.15821957424628511</v>
      </c>
    </row>
    <row r="6" spans="1:9">
      <c r="B6" s="1">
        <v>5</v>
      </c>
      <c r="C6" s="4">
        <v>0.125</v>
      </c>
      <c r="D6" s="2">
        <v>17.350000000000001</v>
      </c>
      <c r="E6" s="2">
        <v>16.95</v>
      </c>
      <c r="F6" s="2">
        <f t="shared" si="0"/>
        <v>0.40000000000000213</v>
      </c>
      <c r="G6" s="2">
        <f t="shared" si="1"/>
        <v>2.6100000000000021</v>
      </c>
      <c r="H6" s="10">
        <f t="shared" si="2"/>
        <v>0.16379917548229517</v>
      </c>
    </row>
    <row r="7" spans="1:9">
      <c r="B7" s="1">
        <v>6</v>
      </c>
      <c r="C7" s="4">
        <v>0.125</v>
      </c>
      <c r="D7" s="2">
        <v>17.34</v>
      </c>
      <c r="E7" s="2">
        <v>16.760000000000002</v>
      </c>
      <c r="F7" s="2">
        <f t="shared" si="0"/>
        <v>0.57999999999999829</v>
      </c>
      <c r="G7" s="2">
        <f t="shared" si="1"/>
        <v>2.7899999999999983</v>
      </c>
      <c r="H7" s="10">
        <f t="shared" si="2"/>
        <v>0.14458602298816114</v>
      </c>
    </row>
    <row r="8" spans="1:9">
      <c r="B8" s="1">
        <v>7</v>
      </c>
      <c r="C8" s="5">
        <v>0.25</v>
      </c>
      <c r="D8" s="2">
        <v>14.9</v>
      </c>
      <c r="E8" s="2">
        <v>14.46</v>
      </c>
      <c r="F8" s="2">
        <f t="shared" si="0"/>
        <v>0.4399999999999995</v>
      </c>
      <c r="G8" s="2">
        <f t="shared" si="1"/>
        <v>2.6499999999999995</v>
      </c>
      <c r="H8" s="10">
        <f t="shared" si="2"/>
        <v>0.15932007841490783</v>
      </c>
    </row>
    <row r="9" spans="1:9">
      <c r="B9" s="1">
        <v>8</v>
      </c>
      <c r="C9" s="5">
        <v>0.25</v>
      </c>
      <c r="D9" s="2">
        <v>19.34</v>
      </c>
      <c r="E9" s="2">
        <v>16.93</v>
      </c>
      <c r="F9" s="2">
        <f t="shared" si="0"/>
        <v>2.41</v>
      </c>
      <c r="G9" s="2">
        <f t="shared" si="1"/>
        <v>4.62</v>
      </c>
      <c r="H9" s="10">
        <f t="shared" si="2"/>
        <v>4.0666932982560425E-2</v>
      </c>
    </row>
    <row r="10" spans="1:9">
      <c r="B10" s="1">
        <v>9</v>
      </c>
      <c r="C10" s="5">
        <v>0.25</v>
      </c>
      <c r="D10" s="2">
        <v>17.59</v>
      </c>
      <c r="E10" s="2">
        <v>16.190000000000001</v>
      </c>
      <c r="F10" s="2">
        <f t="shared" si="0"/>
        <v>1.3999999999999986</v>
      </c>
      <c r="G10" s="2">
        <f t="shared" si="1"/>
        <v>3.6099999999999985</v>
      </c>
      <c r="H10" s="10">
        <f t="shared" si="2"/>
        <v>8.1899587741147806E-2</v>
      </c>
    </row>
    <row r="11" spans="1:9">
      <c r="B11" s="1">
        <v>10</v>
      </c>
      <c r="C11" s="5">
        <v>0.5</v>
      </c>
      <c r="D11" s="2">
        <v>16.96</v>
      </c>
      <c r="E11" s="2">
        <v>15.91</v>
      </c>
      <c r="F11" s="2">
        <f t="shared" si="0"/>
        <v>1.0500000000000007</v>
      </c>
      <c r="G11" s="2">
        <f t="shared" si="1"/>
        <v>3.2600000000000007</v>
      </c>
      <c r="H11" s="10">
        <f t="shared" si="2"/>
        <v>0.10438598992854611</v>
      </c>
    </row>
    <row r="12" spans="1:9">
      <c r="B12" s="1">
        <v>11</v>
      </c>
      <c r="C12" s="5">
        <v>0.5</v>
      </c>
      <c r="D12" s="2">
        <v>19.48</v>
      </c>
      <c r="E12" s="2">
        <v>16.64</v>
      </c>
      <c r="F12" s="2">
        <f t="shared" si="0"/>
        <v>2.84</v>
      </c>
      <c r="G12" s="2">
        <f t="shared" si="1"/>
        <v>5.05</v>
      </c>
      <c r="H12" s="10">
        <f t="shared" si="2"/>
        <v>3.0185510278901435E-2</v>
      </c>
    </row>
    <row r="13" spans="1:9">
      <c r="B13" s="1">
        <v>12</v>
      </c>
      <c r="C13" s="5">
        <v>0.5</v>
      </c>
      <c r="D13" s="2">
        <v>16.920000000000002</v>
      </c>
      <c r="E13" s="2">
        <v>15.84</v>
      </c>
      <c r="F13" s="2">
        <f t="shared" si="0"/>
        <v>1.0800000000000018</v>
      </c>
      <c r="G13" s="2">
        <f t="shared" si="1"/>
        <v>3.2900000000000018</v>
      </c>
      <c r="H13" s="10">
        <f t="shared" si="2"/>
        <v>0.1022377573197225</v>
      </c>
    </row>
    <row r="14" spans="1:9">
      <c r="B14" s="1">
        <v>13</v>
      </c>
      <c r="C14" s="5">
        <v>1</v>
      </c>
      <c r="D14" s="2">
        <v>19.059999999999999</v>
      </c>
      <c r="E14" s="2">
        <v>15.95</v>
      </c>
      <c r="F14" s="2">
        <f t="shared" si="0"/>
        <v>3.1099999999999994</v>
      </c>
      <c r="G14" s="2">
        <f t="shared" si="1"/>
        <v>5.3199999999999994</v>
      </c>
      <c r="H14" s="10">
        <f t="shared" si="2"/>
        <v>2.5033433674675698E-2</v>
      </c>
    </row>
    <row r="15" spans="1:9">
      <c r="B15" s="1">
        <v>14</v>
      </c>
      <c r="C15" s="5">
        <v>1</v>
      </c>
      <c r="D15" s="2">
        <v>21.29</v>
      </c>
      <c r="E15" s="2">
        <v>16.78</v>
      </c>
      <c r="F15" s="2">
        <f t="shared" si="0"/>
        <v>4.509999999999998</v>
      </c>
      <c r="G15" s="2">
        <f t="shared" si="1"/>
        <v>6.719999999999998</v>
      </c>
      <c r="H15" s="10">
        <f t="shared" si="2"/>
        <v>9.4858975343363183E-3</v>
      </c>
    </row>
    <row r="16" spans="1:9">
      <c r="B16" s="1">
        <v>15</v>
      </c>
      <c r="C16" s="5">
        <v>1</v>
      </c>
      <c r="D16" s="2">
        <v>17.239999999999998</v>
      </c>
      <c r="E16" s="2">
        <v>15.21</v>
      </c>
      <c r="F16" s="2">
        <f t="shared" si="0"/>
        <v>2.0299999999999976</v>
      </c>
      <c r="G16" s="2">
        <f t="shared" si="1"/>
        <v>4.2399999999999975</v>
      </c>
      <c r="H16" s="10">
        <f t="shared" si="2"/>
        <v>5.292158202265803E-2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16" sqref="G16"/>
    </sheetView>
  </sheetViews>
  <sheetFormatPr defaultColWidth="9" defaultRowHeight="18"/>
  <cols>
    <col min="1" max="1" width="9.26953125" style="1" customWidth="1"/>
    <col min="2" max="2" width="9.453125" style="2" customWidth="1"/>
    <col min="3" max="3" width="9" style="1"/>
    <col min="4" max="4" width="9.1796875" style="1"/>
    <col min="7" max="7" width="17.26953125" customWidth="1"/>
  </cols>
  <sheetData>
    <row r="1" spans="1:8">
      <c r="A1" s="3" t="s">
        <v>1</v>
      </c>
      <c r="B1" s="3" t="s">
        <v>2</v>
      </c>
      <c r="C1" s="3" t="s">
        <v>5</v>
      </c>
      <c r="D1" s="7" t="s">
        <v>4</v>
      </c>
      <c r="E1" s="7" t="s">
        <v>8</v>
      </c>
      <c r="F1" s="7" t="s">
        <v>9</v>
      </c>
      <c r="G1" s="7" t="s">
        <v>7</v>
      </c>
      <c r="H1" s="11">
        <f>AVERAGE(E2:E4)</f>
        <v>1.3700000000000003</v>
      </c>
    </row>
    <row r="2" spans="1:8">
      <c r="A2" s="1">
        <v>1</v>
      </c>
      <c r="B2" s="2" t="s">
        <v>6</v>
      </c>
      <c r="C2" s="2">
        <v>17.420000000000002</v>
      </c>
      <c r="D2" s="2">
        <v>16.32</v>
      </c>
      <c r="E2">
        <f>C2-D2</f>
        <v>1.1000000000000014</v>
      </c>
      <c r="F2" s="13">
        <f>E2-1.37</f>
        <v>-0.26999999999999869</v>
      </c>
      <c r="G2" s="12">
        <f>2^-F2</f>
        <v>1.2058078276907593</v>
      </c>
    </row>
    <row r="3" spans="1:8">
      <c r="A3" s="1">
        <v>2</v>
      </c>
      <c r="B3" s="2" t="s">
        <v>6</v>
      </c>
      <c r="C3" s="2">
        <v>16.89</v>
      </c>
      <c r="D3" s="2">
        <v>15.13</v>
      </c>
      <c r="E3">
        <f t="shared" ref="E3:E16" si="0">C3-D3</f>
        <v>1.7599999999999998</v>
      </c>
      <c r="F3" s="13">
        <f t="shared" ref="F3:F16" si="1">E3-1.37</f>
        <v>0.38999999999999968</v>
      </c>
      <c r="G3" s="12">
        <f t="shared" ref="G3:G16" si="2">2^-F3</f>
        <v>0.76312960448027978</v>
      </c>
    </row>
    <row r="4" spans="1:8">
      <c r="A4" s="1">
        <v>3</v>
      </c>
      <c r="B4" s="2" t="s">
        <v>6</v>
      </c>
      <c r="C4" s="2">
        <v>17.05</v>
      </c>
      <c r="D4" s="2">
        <v>15.8</v>
      </c>
      <c r="E4">
        <f t="shared" si="0"/>
        <v>1.25</v>
      </c>
      <c r="F4" s="13">
        <f t="shared" si="1"/>
        <v>-0.12000000000000011</v>
      </c>
      <c r="G4" s="12">
        <f t="shared" si="2"/>
        <v>1.0867348625260582</v>
      </c>
    </row>
    <row r="5" spans="1:8">
      <c r="A5" s="1">
        <v>4</v>
      </c>
      <c r="B5" s="4">
        <v>0.125</v>
      </c>
      <c r="C5" s="2">
        <v>16.43</v>
      </c>
      <c r="D5" s="2">
        <v>15.23</v>
      </c>
      <c r="E5">
        <f t="shared" si="0"/>
        <v>1.1999999999999993</v>
      </c>
      <c r="F5" s="13">
        <f t="shared" si="1"/>
        <v>-0.17000000000000082</v>
      </c>
      <c r="G5" s="12">
        <f t="shared" si="2"/>
        <v>1.1250584846888101</v>
      </c>
    </row>
    <row r="6" spans="1:8">
      <c r="A6" s="1">
        <v>5</v>
      </c>
      <c r="B6" s="4">
        <v>0.125</v>
      </c>
      <c r="C6" s="2">
        <v>19.09</v>
      </c>
      <c r="D6" s="2">
        <v>16.95</v>
      </c>
      <c r="E6">
        <f t="shared" si="0"/>
        <v>2.1400000000000006</v>
      </c>
      <c r="F6" s="13">
        <f t="shared" si="1"/>
        <v>0.77000000000000046</v>
      </c>
      <c r="G6" s="12">
        <f t="shared" si="2"/>
        <v>0.58641747461593929</v>
      </c>
    </row>
    <row r="7" spans="1:8">
      <c r="A7" s="1">
        <v>6</v>
      </c>
      <c r="B7" s="4">
        <v>0.125</v>
      </c>
      <c r="C7" s="2">
        <v>18.100000000000001</v>
      </c>
      <c r="D7" s="2">
        <v>16.760000000000002</v>
      </c>
      <c r="E7">
        <f t="shared" si="0"/>
        <v>1.3399999999999999</v>
      </c>
      <c r="F7" s="13">
        <f t="shared" si="1"/>
        <v>-3.0000000000000249E-2</v>
      </c>
      <c r="G7" s="12">
        <f t="shared" si="2"/>
        <v>1.0210121257071934</v>
      </c>
    </row>
    <row r="8" spans="1:8">
      <c r="A8" s="1">
        <v>7</v>
      </c>
      <c r="B8" s="5">
        <v>0.25</v>
      </c>
      <c r="C8" s="2">
        <v>15.74</v>
      </c>
      <c r="D8" s="2">
        <v>14.46</v>
      </c>
      <c r="E8">
        <f t="shared" si="0"/>
        <v>1.2799999999999994</v>
      </c>
      <c r="F8" s="13">
        <f t="shared" si="1"/>
        <v>-9.0000000000000746E-2</v>
      </c>
      <c r="G8" s="12">
        <f t="shared" si="2"/>
        <v>1.0643701824533605</v>
      </c>
    </row>
    <row r="9" spans="1:8">
      <c r="A9" s="1">
        <v>8</v>
      </c>
      <c r="B9" s="5">
        <v>0.25</v>
      </c>
      <c r="C9" s="2">
        <v>19.420000000000002</v>
      </c>
      <c r="D9" s="2">
        <v>16.93</v>
      </c>
      <c r="E9">
        <f t="shared" si="0"/>
        <v>2.490000000000002</v>
      </c>
      <c r="F9" s="13">
        <f t="shared" si="1"/>
        <v>1.1200000000000019</v>
      </c>
      <c r="G9" s="12">
        <f t="shared" si="2"/>
        <v>0.46009382531243692</v>
      </c>
    </row>
    <row r="10" spans="1:8">
      <c r="A10" s="1">
        <v>9</v>
      </c>
      <c r="B10" s="5">
        <v>0.25</v>
      </c>
      <c r="C10" s="2">
        <v>18.010000000000002</v>
      </c>
      <c r="D10" s="2">
        <v>16.190000000000001</v>
      </c>
      <c r="E10">
        <f t="shared" si="0"/>
        <v>1.8200000000000003</v>
      </c>
      <c r="F10" s="13">
        <f t="shared" si="1"/>
        <v>0.45000000000000018</v>
      </c>
      <c r="G10" s="12">
        <f t="shared" si="2"/>
        <v>0.7320428479728126</v>
      </c>
    </row>
    <row r="11" spans="1:8">
      <c r="A11" s="1">
        <v>10</v>
      </c>
      <c r="B11" s="5">
        <v>0.5</v>
      </c>
      <c r="C11" s="2">
        <v>17.87</v>
      </c>
      <c r="D11" s="2">
        <v>15.91</v>
      </c>
      <c r="E11">
        <f t="shared" si="0"/>
        <v>1.9600000000000009</v>
      </c>
      <c r="F11" s="13">
        <f t="shared" si="1"/>
        <v>0.59000000000000075</v>
      </c>
      <c r="G11" s="12">
        <f t="shared" si="2"/>
        <v>0.66434290704825549</v>
      </c>
    </row>
    <row r="12" spans="1:8">
      <c r="A12" s="1">
        <v>11</v>
      </c>
      <c r="B12" s="5">
        <v>0.5</v>
      </c>
      <c r="C12" s="2">
        <v>19.77</v>
      </c>
      <c r="D12" s="2">
        <v>16.64</v>
      </c>
      <c r="E12">
        <f t="shared" si="0"/>
        <v>3.129999999999999</v>
      </c>
      <c r="F12" s="13">
        <f t="shared" si="1"/>
        <v>1.7599999999999989</v>
      </c>
      <c r="G12" s="12">
        <f t="shared" si="2"/>
        <v>0.29524816535738285</v>
      </c>
    </row>
    <row r="13" spans="1:8">
      <c r="A13" s="1">
        <v>12</v>
      </c>
      <c r="B13" s="5">
        <v>0.5</v>
      </c>
      <c r="C13" s="2">
        <v>17.68</v>
      </c>
      <c r="D13" s="2">
        <v>15.84</v>
      </c>
      <c r="E13">
        <f t="shared" si="0"/>
        <v>1.8399999999999999</v>
      </c>
      <c r="F13" s="13">
        <f t="shared" si="1"/>
        <v>0.46999999999999975</v>
      </c>
      <c r="G13" s="12">
        <f t="shared" si="2"/>
        <v>0.72196459776124822</v>
      </c>
    </row>
    <row r="14" spans="1:8">
      <c r="A14" s="1">
        <v>13</v>
      </c>
      <c r="B14" s="5">
        <v>1</v>
      </c>
      <c r="C14" s="2">
        <v>18.79</v>
      </c>
      <c r="D14" s="2">
        <v>15.95</v>
      </c>
      <c r="E14">
        <f t="shared" si="0"/>
        <v>2.84</v>
      </c>
      <c r="F14" s="13">
        <f t="shared" si="1"/>
        <v>1.4699999999999998</v>
      </c>
      <c r="G14" s="12">
        <f t="shared" si="2"/>
        <v>0.36098229888062411</v>
      </c>
    </row>
    <row r="15" spans="1:8">
      <c r="A15" s="1">
        <v>14</v>
      </c>
      <c r="B15" s="5">
        <v>1</v>
      </c>
      <c r="C15" s="2">
        <v>21.64</v>
      </c>
      <c r="D15" s="2">
        <v>16.78</v>
      </c>
      <c r="E15">
        <f t="shared" si="0"/>
        <v>4.8599999999999994</v>
      </c>
      <c r="F15" s="13">
        <f t="shared" si="1"/>
        <v>3.4899999999999993</v>
      </c>
      <c r="G15" s="12">
        <f t="shared" si="2"/>
        <v>8.9003137224817022E-2</v>
      </c>
    </row>
    <row r="16" spans="1:8">
      <c r="A16" s="1">
        <v>15</v>
      </c>
      <c r="B16" s="5">
        <v>1</v>
      </c>
      <c r="C16" s="2">
        <v>17.98</v>
      </c>
      <c r="D16" s="2">
        <v>15.21</v>
      </c>
      <c r="E16">
        <f t="shared" si="0"/>
        <v>2.7699999999999996</v>
      </c>
      <c r="F16" s="13">
        <f t="shared" si="1"/>
        <v>1.3999999999999995</v>
      </c>
      <c r="G16" s="12">
        <f t="shared" si="2"/>
        <v>0.37892914162759966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CsgD</vt:lpstr>
      <vt:lpstr>ssrB</vt:lpstr>
    </vt:vector>
  </TitlesOfParts>
  <Company>Al-Qaisar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qk</cp:lastModifiedBy>
  <dcterms:created xsi:type="dcterms:W3CDTF">2025-08-11T17:28:00Z</dcterms:created>
  <dcterms:modified xsi:type="dcterms:W3CDTF">2026-05-29T10:40:51Z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3C41D07F0E5E4D7AA21969F242FA16B2_13</vt:lpwstr>
  </property>
  <property fmtid="{D5CDD505-2E9C-101B-9397-08002B2CF9AE}" pid="3" name="KSOProductBuildVer">
    <vt:lpwstr>1033-12.2.0.22222</vt:lpwstr>
  </property>
</Properties>
</file>